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E29" i="1"/>
  <c r="J18" i="1" l="1"/>
  <c r="I18" i="1"/>
  <c r="H18" i="1"/>
  <c r="G18" i="1"/>
  <c r="F18" i="1"/>
  <c r="E18" i="1"/>
  <c r="I9" i="1"/>
  <c r="G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<sst xmlns="http://schemas.openxmlformats.org/spreadsheetml/2006/main" count="84" uniqueCount="43">
  <si>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</si>
  <si>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</si>
  <si>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</si>
  <si>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</si>
  <si>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</si>
  <si>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</si>
  <si>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</si>
  <si>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</si>
  <si>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</si>
  <si>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</si>
  <si>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</si>
  <si>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</si>
  <si>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</si>
  <si>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</si>
  <si>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</si>
  <si>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</si>
  <si>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</si>
  <si>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</si>
  <si>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</si>
  <si>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</si>
  <si>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</si>
  <si>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</si>
  <si>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</si>
  <si>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</si>
  <si>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</si>
  <si>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</si>
  <si>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</si>
  <si>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</si>
  <si>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</si>
  <si>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</si>
  <si>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</si>
  <si>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</si>
  <si>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</si>
  <si>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</si>
  <si>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</si>
  <si>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</si>
  <si>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</si>
  <si>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</si>
  <si>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2023 год и на плановый период 2024 и 2025 годов </t>
  </si>
  <si>
    <t>2025 год</t>
  </si>
  <si>
    <r>
      <t xml:space="preserve">Муниципальная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</si>
  <si>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</si>
  <si>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>(в редакции решения Собрания представителей сельского поселения от "30" июня 2023г. № 80 )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</si>
</sst>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zoomScaleNormal="90" zoomScaleSheetLayoutView="100" workbookViewId="0">
      <selection activeCell="F9" sqref="F9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3" t="s">
        <v>34</v>
      </c>
      <c r="I1" s="23"/>
      <c r="J1" s="23"/>
    </row>
    <row r="2" spans="2:10" ht="93" customHeight="1" x14ac:dyDescent="0.25">
      <c r="C2" s="24" t="s">
        <v>6</v>
      </c>
      <c r="D2" s="24"/>
      <c r="E2" s="24"/>
      <c r="F2" s="24"/>
      <c r="G2" s="34" t="s">
        <v>41</v>
      </c>
      <c r="H2" s="34"/>
      <c r="I2" s="34"/>
      <c r="J2" s="34"/>
    </row>
    <row r="3" spans="2:10" ht="31.5" customHeight="1" x14ac:dyDescent="0.25">
      <c r="E3" s="25" t="s">
        <v>6</v>
      </c>
      <c r="F3" s="25"/>
      <c r="G3" s="35" t="s">
        <v>42</v>
      </c>
      <c r="H3" s="35"/>
      <c r="I3" s="35"/>
      <c r="J3" s="35"/>
    </row>
    <row r="4" spans="2:10" ht="36.75" customHeight="1" x14ac:dyDescent="0.25">
      <c r="B4" s="33" t="s">
        <v>38</v>
      </c>
      <c r="C4" s="33"/>
      <c r="D4" s="33"/>
      <c r="E4" s="33"/>
      <c r="F4" s="33"/>
      <c r="G4" s="33"/>
      <c r="H4" s="33"/>
      <c r="I4" s="33"/>
      <c r="J4" s="33"/>
    </row>
    <row r="6" spans="2:10" x14ac:dyDescent="0.25">
      <c r="B6" s="29" t="s">
        <v>0</v>
      </c>
      <c r="C6" s="29" t="s">
        <v>1</v>
      </c>
      <c r="D6" s="29" t="s">
        <v>2</v>
      </c>
      <c r="E6" s="26" t="s">
        <v>4</v>
      </c>
      <c r="F6" s="27"/>
      <c r="G6" s="27"/>
      <c r="H6" s="27"/>
      <c r="I6" s="27"/>
      <c r="J6" s="28"/>
    </row>
    <row r="7" spans="2:10" x14ac:dyDescent="0.25">
      <c r="B7" s="30"/>
      <c r="C7" s="30"/>
      <c r="D7" s="30"/>
      <c r="E7" s="32" t="s">
        <v>32</v>
      </c>
      <c r="F7" s="32"/>
      <c r="G7" s="32" t="s">
        <v>33</v>
      </c>
      <c r="H7" s="32"/>
      <c r="I7" s="32" t="s">
        <v>39</v>
      </c>
      <c r="J7" s="32"/>
    </row>
    <row r="8" spans="2:10" ht="64.5" customHeight="1" x14ac:dyDescent="0.25">
      <c r="B8" s="31"/>
      <c r="C8" s="31"/>
      <c r="D8" s="31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2343.8419999999996</v>
      </c>
      <c r="F9" s="10">
        <f>F10+F11+F12+F13</f>
        <v>115.07</v>
      </c>
      <c r="G9" s="11">
        <f>G10+G11+G12+G13</f>
        <v>1241.8699999999999</v>
      </c>
      <c r="H9" s="11">
        <f>H10+H11+H12+H13</f>
        <v>120.25</v>
      </c>
      <c r="I9" s="11">
        <f>I10+I11+I12+I13</f>
        <v>1223.7</v>
      </c>
      <c r="J9" s="11">
        <f>J10+J11+J12+J13</f>
        <v>124.47999999999999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1907.29</v>
      </c>
      <c r="F10" s="10">
        <v>112.19</v>
      </c>
      <c r="G10" s="11">
        <v>1185.07</v>
      </c>
      <c r="H10" s="11">
        <v>117.37</v>
      </c>
      <c r="I10" s="11">
        <v>1159.5</v>
      </c>
      <c r="J10" s="1">
        <v>121.6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346.85199999999998</v>
      </c>
      <c r="F11" s="10">
        <v>2.88</v>
      </c>
      <c r="G11" s="11">
        <v>26.1</v>
      </c>
      <c r="H11" s="11">
        <v>2.88</v>
      </c>
      <c r="I11" s="11">
        <v>33.5</v>
      </c>
      <c r="J11" s="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87.7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31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29</v>
      </c>
      <c r="C15" s="6" t="s">
        <v>30</v>
      </c>
      <c r="D15" s="6"/>
      <c r="E15" s="10">
        <f t="shared" ref="E15:J15" si="0">E16+E17</f>
        <v>57.1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30</v>
      </c>
      <c r="D16" s="6">
        <v>240</v>
      </c>
      <c r="E16" s="10">
        <v>10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30</v>
      </c>
      <c r="D17" s="6">
        <v>630</v>
      </c>
      <c r="E17" s="10">
        <v>47.1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37</v>
      </c>
      <c r="C18" s="6" t="s">
        <v>25</v>
      </c>
      <c r="D18" s="6"/>
      <c r="E18" s="10">
        <f>E19+E20</f>
        <v>25</v>
      </c>
      <c r="F18" s="10">
        <f>F19+F20</f>
        <v>0</v>
      </c>
      <c r="G18" s="11">
        <f>G19+G20</f>
        <v>5.5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25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63" hidden="1" x14ac:dyDescent="0.25">
      <c r="B20" s="3" t="s">
        <v>27</v>
      </c>
      <c r="C20" s="6" t="s">
        <v>25</v>
      </c>
      <c r="D20" s="6">
        <v>810</v>
      </c>
      <c r="E20" s="10">
        <v>0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80.25" customHeight="1" x14ac:dyDescent="0.25">
      <c r="B21" s="21" t="s">
        <v>35</v>
      </c>
      <c r="C21" s="6" t="s">
        <v>18</v>
      </c>
      <c r="D21" s="6"/>
      <c r="E21" s="10">
        <f>E22+E23</f>
        <v>2682.3673199999998</v>
      </c>
      <c r="F21" s="7">
        <f>F22+F23</f>
        <v>0</v>
      </c>
      <c r="G21" s="11">
        <f>G22</f>
        <v>1823</v>
      </c>
      <c r="H21" s="1">
        <f>H22</f>
        <v>0</v>
      </c>
      <c r="I21" s="11">
        <f>I22</f>
        <v>1925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2682.3673199999998</v>
      </c>
      <c r="F22" s="7">
        <v>0</v>
      </c>
      <c r="G22" s="11">
        <v>1823</v>
      </c>
      <c r="H22" s="1">
        <v>0</v>
      </c>
      <c r="I22" s="11">
        <v>1925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145.31237999999999</v>
      </c>
      <c r="F24" s="10">
        <f>F25+F26</f>
        <v>0</v>
      </c>
      <c r="G24" s="11">
        <f t="shared" ref="G24:J24" si="1">G25</f>
        <v>30</v>
      </c>
      <c r="H24" s="1">
        <f t="shared" si="1"/>
        <v>0</v>
      </c>
      <c r="I24" s="11">
        <f t="shared" si="1"/>
        <v>30</v>
      </c>
      <c r="J24" s="1">
        <f t="shared" si="1"/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145.31237999999999</v>
      </c>
      <c r="F25" s="10">
        <v>0</v>
      </c>
      <c r="G25" s="11">
        <v>30</v>
      </c>
      <c r="H25" s="19">
        <v>0</v>
      </c>
      <c r="I25" s="11">
        <v>30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36</v>
      </c>
      <c r="C27" s="6" t="s">
        <v>20</v>
      </c>
      <c r="D27" s="6" t="s">
        <v>6</v>
      </c>
      <c r="E27" s="10">
        <f t="shared" ref="E27:J27" si="2">E28</f>
        <v>10</v>
      </c>
      <c r="F27" s="10">
        <f t="shared" si="2"/>
        <v>0</v>
      </c>
      <c r="G27" s="11">
        <f>G28</f>
        <v>10</v>
      </c>
      <c r="H27" s="1">
        <f t="shared" si="2"/>
        <v>0</v>
      </c>
      <c r="I27" s="11">
        <f t="shared" si="2"/>
        <v>0</v>
      </c>
      <c r="J27" s="1">
        <f t="shared" si="2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10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28</v>
      </c>
      <c r="C29" s="6" t="s">
        <v>26</v>
      </c>
      <c r="D29" s="6"/>
      <c r="E29" s="10">
        <f t="shared" ref="E29:J29" si="3">E30+E31+E32</f>
        <v>383.6</v>
      </c>
      <c r="F29" s="10">
        <f t="shared" si="3"/>
        <v>0</v>
      </c>
      <c r="G29" s="11">
        <f t="shared" si="3"/>
        <v>418.8</v>
      </c>
      <c r="H29" s="1">
        <f t="shared" si="3"/>
        <v>0</v>
      </c>
      <c r="I29" s="11">
        <f t="shared" si="3"/>
        <v>431.3</v>
      </c>
      <c r="J29" s="1">
        <f t="shared" si="3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15.5</v>
      </c>
      <c r="H30" s="1">
        <v>0</v>
      </c>
      <c r="I30" s="11">
        <v>5.5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383.6</v>
      </c>
      <c r="F31" s="10">
        <v>0</v>
      </c>
      <c r="G31" s="11">
        <v>403.3</v>
      </c>
      <c r="H31" s="1">
        <v>0</v>
      </c>
      <c r="I31" s="11">
        <v>425.8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>E34+E35+E36+E37+E38</f>
        <v>25</v>
      </c>
      <c r="F33" s="14">
        <f t="shared" ref="F33:J33" si="4">F34+F35+F36+F37+F38</f>
        <v>0</v>
      </c>
      <c r="G33" s="15">
        <f t="shared" si="4"/>
        <v>25</v>
      </c>
      <c r="H33" s="16">
        <f t="shared" si="4"/>
        <v>0</v>
      </c>
      <c r="I33" s="15">
        <f t="shared" si="4"/>
        <v>25</v>
      </c>
      <c r="J33" s="16">
        <f t="shared" si="4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5672.2217000000001</v>
      </c>
      <c r="F39" s="15">
        <f>F21+F24+F27+F33+F9+F18+F29</f>
        <v>115.07</v>
      </c>
      <c r="G39" s="15">
        <f>G21+G24+G27+G33+G9+G29+G18+G15</f>
        <v>3559.17</v>
      </c>
      <c r="H39" s="15">
        <f>H21+H24+H27+H33+H9+H18+H29</f>
        <v>120.25</v>
      </c>
      <c r="I39" s="15">
        <f>I21+I24+I27+I33++I9+I29+I18+I15</f>
        <v>3650</v>
      </c>
      <c r="J39" s="15">
        <f>J21+J24+J27+J33+J9+J18+J29</f>
        <v>124.47999999999999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">
        <v>91.2</v>
      </c>
      <c r="H40" s="1">
        <v>0</v>
      </c>
      <c r="I40" s="11">
        <v>192.1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5">E39+E40</f>
        <v>5672.2217000000001</v>
      </c>
      <c r="F41" s="11">
        <f t="shared" si="5"/>
        <v>115.07</v>
      </c>
      <c r="G41" s="11">
        <f t="shared" si="5"/>
        <v>3650.37</v>
      </c>
      <c r="H41" s="20">
        <f t="shared" si="5"/>
        <v>120.25</v>
      </c>
      <c r="I41" s="11">
        <f t="shared" si="5"/>
        <v>3842.1</v>
      </c>
      <c r="J41" s="19">
        <f t="shared" si="5"/>
        <v>124.47999999999999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2023-06-29T06:45:33Z</dcterms:modified>
</cp:coreProperties>
</file>